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8735" windowHeight="11955"/>
  </bookViews>
  <sheets>
    <sheet name="2008 2009 2010" sheetId="1" r:id="rId1"/>
    <sheet name="Hoja2" sheetId="2" r:id="rId2"/>
    <sheet name="Hoja3" sheetId="3" r:id="rId3"/>
  </sheets>
  <definedNames>
    <definedName name="_xlnm.Print_Area" localSheetId="0">'2008 2009 2010'!$A$1:$F$31</definedName>
    <definedName name="_xlnm.Print_Titles" localSheetId="0">'2008 2009 2010'!$2:$2</definedName>
  </definedNames>
  <calcPr calcId="125725"/>
</workbook>
</file>

<file path=xl/calcChain.xml><?xml version="1.0" encoding="utf-8"?>
<calcChain xmlns="http://schemas.openxmlformats.org/spreadsheetml/2006/main">
  <c r="D29" i="1"/>
  <c r="D14"/>
  <c r="D6" l="1"/>
  <c r="D31" s="1"/>
</calcChain>
</file>

<file path=xl/sharedStrings.xml><?xml version="1.0" encoding="utf-8"?>
<sst xmlns="http://schemas.openxmlformats.org/spreadsheetml/2006/main" count="95" uniqueCount="81">
  <si>
    <t xml:space="preserve">NOMBRE DEL ARCHIVO </t>
  </si>
  <si>
    <t>FECHA  ACTIVIDAD</t>
  </si>
  <si>
    <t xml:space="preserve">DESCRIPCION </t>
  </si>
  <si>
    <t>VALOR</t>
  </si>
  <si>
    <t>DOC TOSHIBA</t>
  </si>
  <si>
    <t xml:space="preserve">CONTENIDO ARCHIVO </t>
  </si>
  <si>
    <t>1 2008</t>
  </si>
  <si>
    <t>PROTECCION PRECIO  $ 2.0,24 . L300D-SP5801  (44X46 $2024)</t>
  </si>
  <si>
    <t>Price protection June 23-2008</t>
  </si>
  <si>
    <t>Formato Claim,  print sistema,  enviado el 14-07-2008</t>
  </si>
  <si>
    <t>2 2008</t>
  </si>
  <si>
    <t>PROTECCION PRECIO   $3.036. 00(L300D-SP5802 ; L300-SP5801)</t>
  </si>
  <si>
    <t>Proteccion mercaderia en transito,  Facturas de compra ; Formato Claim.</t>
  </si>
  <si>
    <t>3 2008</t>
  </si>
  <si>
    <t xml:space="preserve">PROTECCION PRECIO  $322   L300-SP5801(6 UND) </t>
  </si>
  <si>
    <t>Price protection September 22-2008</t>
  </si>
  <si>
    <t>Formato Claim,  Print sistema.</t>
  </si>
  <si>
    <t>1 2009</t>
  </si>
  <si>
    <t xml:space="preserve"> PROMOCION  M805D; VENTAS JULIO Y AGOSTO  SELL OUT  SOR</t>
  </si>
  <si>
    <t>Julio 29 2009</t>
  </si>
  <si>
    <t>ARCHIVO Y MAIL PROMOCION ; REPORTES ENVIADOS  31/08/2009</t>
  </si>
  <si>
    <t>4 2009</t>
  </si>
  <si>
    <t>SOR $ 2,526.40  L300-SP6919</t>
  </si>
  <si>
    <t>Agosto 12 2009</t>
  </si>
  <si>
    <t>ARCHIVO Y MAIL PROMOCION ; REPORTES ENVIADOS  30/08/2009</t>
  </si>
  <si>
    <t>8 2009</t>
  </si>
  <si>
    <t xml:space="preserve">SOR  $440 $ 440 REBATE DE $40 * 11 UNIDADES L305-SP6922  </t>
  </si>
  <si>
    <t>SOR (M0034830)</t>
  </si>
  <si>
    <t>ARCHIVO SOR ; REPORTES ,  MAIL  PAGO AUTOMATCO EDI NO ENVAIR SOPORTES</t>
  </si>
  <si>
    <t>9 2009</t>
  </si>
  <si>
    <t>PROTECCION PRECIO  TOSHIBA $809.40  L300-SP5917 A10-SP5801</t>
  </si>
  <si>
    <t>Agosto 17 2009</t>
  </si>
  <si>
    <t>ARCHIVO PROTECCION PRECIO  Y REPORTES ENVIADOS</t>
  </si>
  <si>
    <t>14 2009</t>
  </si>
  <si>
    <t xml:space="preserve">PROTECCION PRECIO  $ 9,200 L300D-SP6988    102 UNIDA 2009 MERCADERIA EN TRANSITO </t>
  </si>
  <si>
    <t>OCTUBRE 21 2009</t>
  </si>
  <si>
    <t>MAIL CLAIM;  FACTURA DE TOSHIBA .</t>
  </si>
  <si>
    <t>3 5 2010</t>
  </si>
  <si>
    <t>SOR $ 2,162.00  PROMOCION TODAS LAS T 135</t>
  </si>
  <si>
    <t>CORREO DE APROBACION 9  DE ABRIL  Y REPORTES ENVIADOS EL 2 DE MAYO} 2010</t>
  </si>
  <si>
    <t xml:space="preserve"> SOR $ 4,048.00 APROBADO POR FERNANDA ZUBIRIA EL 30  MARZO  T135</t>
  </si>
  <si>
    <t>4  2010</t>
  </si>
  <si>
    <t>SOR $3,840.00 PROMOCION TERMINABA EL 29 MARZO 2010 SE EXTENDIO SEGÚN MAIL DEL29-03-10 DE FERNANDA ZUBIRIA} T135-SP2909;T135-SP2910</t>
  </si>
  <si>
    <t>MARZO 10 2010</t>
  </si>
  <si>
    <t>SOR,  MAIL APROBACION Y REPORTES ENVIADOS EL 28 MARZO 2010</t>
  </si>
  <si>
    <t xml:space="preserve">7 2010 </t>
  </si>
  <si>
    <t>PROMOCION  $840 NB305-SP1052</t>
  </si>
  <si>
    <t xml:space="preserve">MAIL DE APROBACION  Y REPORTES </t>
  </si>
  <si>
    <t>8 2010</t>
  </si>
  <si>
    <t>SOR  Y EOL $2,580.41 L}455-SP5014 ;L505D-SP6905;NB205-SP2924</t>
  </si>
  <si>
    <t>MAIL DE SOR EL 29 ABRIL 2010 Y REPORTES ENVIADOS MAYO 2 2010</t>
  </si>
  <si>
    <t>9 2010</t>
  </si>
  <si>
    <t>PROTECCION PRECIO  $ 3,012.03  NB305-SP1052; NB305-SP2001; L515-SP3013 SALDO PENDIENTE</t>
  </si>
  <si>
    <t>ABRIL 20 2010</t>
  </si>
  <si>
    <t>MAIL DEL CLAIM  Y REPORTES ENVIADOS EL 14  DE MAYO 2010</t>
  </si>
  <si>
    <t>10 2010</t>
  </si>
  <si>
    <t>PROTECION DE PRECIO  $ 1,880.00  T115D-SP2001</t>
  </si>
  <si>
    <t>MAYO 26 2010</t>
  </si>
  <si>
    <t>MAIL DEL CLAIM  Y REPORTES ENVIADOS EL 26  DE MAYO 2010</t>
  </si>
  <si>
    <t xml:space="preserve"> 11  12 2010</t>
  </si>
  <si>
    <t>SOR $220    L505-SP6013 AUTORIZAO POR FERNANDA ZUBIRIA EL 27 JULIO 2010</t>
  </si>
  <si>
    <t>MAIL DE APROBACION  Y REPORTES ENVIADOS EL 2 AGOSTO 2010</t>
  </si>
  <si>
    <t>13 2010</t>
  </si>
  <si>
    <t>PROTECCION PRECIO  $4,014.89  L515-SP3014;T115D-SP2001;L515-SP4012;NB305-SP1052;NB305-SP2001;U505-SP20</t>
  </si>
  <si>
    <t>AGOSTO. 5 2010</t>
  </si>
  <si>
    <t>MAIL DEL CLAIM Y REPORTES ENVIADOS EL 12 AGOSTO 2010</t>
  </si>
  <si>
    <t>14 2010</t>
  </si>
  <si>
    <t>PROTECCION PRECIOS  $ 11,022.63 L455-SP5014  ; T115D-SP2001; L645D-SP4002   SALDO PENDIENTE YA QUE REALIZARON PAGOS PARCIALES</t>
  </si>
  <si>
    <t>27,SEPTIEMBRE, 2010</t>
  </si>
  <si>
    <t xml:space="preserve">MAIL DEL CLAIM Y REPORTES ENVIADOS EL 27 SEPTIEMBRE </t>
  </si>
  <si>
    <t>15 2010</t>
  </si>
  <si>
    <t>PROTECCION PRECIO  $2,250.04 C640-SP4004L; L645D-SP4002; T115D-SP2001;A665-SP6002} SALDO</t>
  </si>
  <si>
    <t>envie el reclamo el 7/02/2011</t>
  </si>
  <si>
    <t>16 2010</t>
  </si>
  <si>
    <t xml:space="preserve">SOR Y EOL PROMOCION $3.800  T135-SP2013 ; U505-SP2017 ; T135D-SP2012   </t>
  </si>
  <si>
    <t>MAIL CON LA APROBACION 1 SEPTIEMBRE Y REPORTES ENVIADOS 29  SEPTIEMBRE</t>
  </si>
  <si>
    <t>TOTAL</t>
  </si>
  <si>
    <t>TOTAL 2010</t>
  </si>
  <si>
    <t>TOTAL 2009</t>
  </si>
  <si>
    <t>TOTAL 2008</t>
  </si>
  <si>
    <t>SOLO PROTECCIONES PRECIO</t>
  </si>
</sst>
</file>

<file path=xl/styles.xml><?xml version="1.0" encoding="utf-8"?>
<styleSheet xmlns="http://schemas.openxmlformats.org/spreadsheetml/2006/main">
  <numFmts count="1">
    <numFmt numFmtId="164" formatCode="_-[$$-340A]\ * #,##0.00_-;\-[$$-340A]\ * #,##0.00_-;_-[$$-340A]\ * &quot;-&quot;??_-;_-@_-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2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42">
    <xf numFmtId="0" fontId="0" fillId="0" borderId="0" xfId="0"/>
    <xf numFmtId="0" fontId="2" fillId="2" borderId="0" xfId="0" applyFont="1" applyFill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4" fontId="4" fillId="0" borderId="1" xfId="0" applyNumberFormat="1" applyFont="1" applyFill="1" applyBorder="1"/>
    <xf numFmtId="0" fontId="5" fillId="0" borderId="1" xfId="0" applyFont="1" applyFill="1" applyBorder="1"/>
    <xf numFmtId="164" fontId="4" fillId="0" borderId="1" xfId="0" applyNumberFormat="1" applyFont="1" applyFill="1" applyBorder="1"/>
    <xf numFmtId="164" fontId="0" fillId="0" borderId="0" xfId="0" applyNumberFormat="1"/>
    <xf numFmtId="14" fontId="5" fillId="0" borderId="2" xfId="1" applyNumberFormat="1" applyFont="1" applyFill="1" applyBorder="1"/>
    <xf numFmtId="0" fontId="5" fillId="0" borderId="3" xfId="1" applyFont="1" applyFill="1" applyBorder="1"/>
    <xf numFmtId="0" fontId="8" fillId="0" borderId="0" xfId="0" applyFont="1"/>
    <xf numFmtId="14" fontId="5" fillId="0" borderId="1" xfId="1" applyNumberFormat="1" applyFont="1" applyFill="1" applyBorder="1"/>
    <xf numFmtId="0" fontId="5" fillId="0" borderId="1" xfId="1" applyFont="1" applyFill="1" applyBorder="1"/>
    <xf numFmtId="164" fontId="7" fillId="0" borderId="1" xfId="0" applyNumberFormat="1" applyFont="1" applyFill="1" applyBorder="1"/>
    <xf numFmtId="0" fontId="1" fillId="0" borderId="1" xfId="0" applyFont="1" applyBorder="1" applyAlignment="1">
      <alignment horizontal="center"/>
    </xf>
    <xf numFmtId="14" fontId="6" fillId="0" borderId="1" xfId="1" applyNumberFormat="1" applyFill="1" applyBorder="1"/>
    <xf numFmtId="0" fontId="6" fillId="0" borderId="1" xfId="1" applyFill="1" applyBorder="1"/>
    <xf numFmtId="164" fontId="3" fillId="0" borderId="1" xfId="0" applyNumberFormat="1" applyFont="1" applyFill="1" applyBorder="1"/>
    <xf numFmtId="164" fontId="3" fillId="0" borderId="1" xfId="0" applyNumberFormat="1" applyFont="1" applyFill="1" applyBorder="1" applyAlignment="1">
      <alignment wrapText="1"/>
    </xf>
    <xf numFmtId="0" fontId="6" fillId="0" borderId="1" xfId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3" fillId="0" borderId="1" xfId="0" applyNumberFormat="1" applyFont="1" applyFill="1" applyBorder="1" applyAlignment="1">
      <alignment horizontal="center" wrapText="1"/>
    </xf>
    <xf numFmtId="0" fontId="1" fillId="0" borderId="3" xfId="0" applyFont="1" applyBorder="1" applyAlignment="1">
      <alignment vertical="center"/>
    </xf>
    <xf numFmtId="0" fontId="9" fillId="0" borderId="1" xfId="1" applyFont="1" applyFill="1" applyBorder="1" applyAlignment="1">
      <alignment wrapText="1"/>
    </xf>
    <xf numFmtId="164" fontId="10" fillId="0" borderId="1" xfId="0" applyNumberFormat="1" applyFont="1" applyFill="1" applyBorder="1" applyAlignment="1">
      <alignment horizontal="center" wrapText="1"/>
    </xf>
    <xf numFmtId="164" fontId="5" fillId="0" borderId="3" xfId="0" applyNumberFormat="1" applyFont="1" applyFill="1" applyBorder="1"/>
    <xf numFmtId="164" fontId="5" fillId="0" borderId="1" xfId="0" applyNumberFormat="1" applyFont="1" applyFill="1" applyBorder="1"/>
    <xf numFmtId="0" fontId="8" fillId="0" borderId="1" xfId="0" applyFont="1" applyBorder="1" applyAlignment="1">
      <alignment wrapText="1"/>
    </xf>
    <xf numFmtId="164" fontId="4" fillId="0" borderId="1" xfId="0" applyNumberFormat="1" applyFont="1" applyFill="1" applyBorder="1" applyAlignment="1">
      <alignment wrapText="1"/>
    </xf>
    <xf numFmtId="0" fontId="3" fillId="0" borderId="5" xfId="1" applyFont="1" applyFill="1" applyBorder="1"/>
    <xf numFmtId="164" fontId="1" fillId="0" borderId="0" xfId="0" applyNumberFormat="1" applyFont="1"/>
    <xf numFmtId="0" fontId="7" fillId="0" borderId="5" xfId="1" applyFont="1" applyFill="1" applyBorder="1"/>
    <xf numFmtId="0" fontId="7" fillId="0" borderId="5" xfId="0" applyFont="1" applyFill="1" applyBorder="1"/>
    <xf numFmtId="0" fontId="0" fillId="0" borderId="0" xfId="0" applyAlignment="1">
      <alignment wrapText="1"/>
    </xf>
    <xf numFmtId="0" fontId="7" fillId="0" borderId="3" xfId="0" applyNumberFormat="1" applyFont="1" applyFill="1" applyBorder="1" applyAlignment="1">
      <alignment wrapText="1"/>
    </xf>
    <xf numFmtId="0" fontId="7" fillId="0" borderId="1" xfId="0" applyNumberFormat="1" applyFont="1" applyFill="1" applyBorder="1" applyAlignment="1">
      <alignment wrapText="1"/>
    </xf>
    <xf numFmtId="16" fontId="7" fillId="0" borderId="1" xfId="0" applyNumberFormat="1" applyFont="1" applyFill="1" applyBorder="1" applyAlignment="1">
      <alignment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vertical="top"/>
    </xf>
  </cellXfs>
  <cellStyles count="2">
    <cellStyle name="Normal" xfId="0" builtinId="0"/>
    <cellStyle name="Normal 8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tabSelected="1" workbookViewId="0">
      <selection sqref="A1:F1"/>
    </sheetView>
  </sheetViews>
  <sheetFormatPr baseColWidth="10" defaultRowHeight="15"/>
  <cols>
    <col min="3" max="3" width="64.5703125" customWidth="1"/>
    <col min="4" max="4" width="15.42578125" customWidth="1"/>
    <col min="5" max="5" width="25.5703125" customWidth="1"/>
    <col min="6" max="6" width="42.5703125" customWidth="1"/>
  </cols>
  <sheetData>
    <row r="1" spans="1:6" ht="49.5" customHeight="1">
      <c r="A1" s="41" t="s">
        <v>80</v>
      </c>
      <c r="B1" s="41"/>
      <c r="C1" s="41"/>
      <c r="D1" s="41"/>
      <c r="E1" s="41"/>
      <c r="F1" s="41"/>
    </row>
    <row r="2" spans="1:6" ht="33" customHeight="1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 ht="27" customHeight="1">
      <c r="A3" s="4" t="s">
        <v>6</v>
      </c>
      <c r="B3" s="5">
        <v>39643</v>
      </c>
      <c r="C3" s="6" t="s">
        <v>7</v>
      </c>
      <c r="D3" s="7">
        <v>2024</v>
      </c>
      <c r="E3" s="30" t="s">
        <v>8</v>
      </c>
      <c r="F3" s="30" t="s">
        <v>9</v>
      </c>
    </row>
    <row r="4" spans="1:6" ht="27" customHeight="1">
      <c r="A4" s="4" t="s">
        <v>10</v>
      </c>
      <c r="B4" s="5">
        <v>39647</v>
      </c>
      <c r="C4" s="6" t="s">
        <v>11</v>
      </c>
      <c r="D4" s="7">
        <v>3036</v>
      </c>
      <c r="E4" s="30" t="s">
        <v>8</v>
      </c>
      <c r="F4" s="30" t="s">
        <v>12</v>
      </c>
    </row>
    <row r="5" spans="1:6" ht="27" customHeight="1">
      <c r="A5" s="4" t="s">
        <v>13</v>
      </c>
      <c r="B5" s="5">
        <v>39727</v>
      </c>
      <c r="C5" s="6" t="s">
        <v>14</v>
      </c>
      <c r="D5" s="7">
        <v>322</v>
      </c>
      <c r="E5" s="30" t="s">
        <v>15</v>
      </c>
      <c r="F5" s="30" t="s">
        <v>16</v>
      </c>
    </row>
    <row r="6" spans="1:6" ht="27" customHeight="1">
      <c r="C6" s="34" t="s">
        <v>79</v>
      </c>
      <c r="D6" s="32">
        <f>SUM(D3:D5)</f>
        <v>5382</v>
      </c>
      <c r="E6" s="35"/>
    </row>
    <row r="7" spans="1:6">
      <c r="E7" s="35"/>
    </row>
    <row r="8" spans="1:6" ht="33" customHeight="1">
      <c r="A8" s="1" t="s">
        <v>0</v>
      </c>
      <c r="B8" s="2" t="s">
        <v>1</v>
      </c>
      <c r="C8" s="3" t="s">
        <v>2</v>
      </c>
      <c r="D8" s="3" t="s">
        <v>3</v>
      </c>
      <c r="E8" s="2" t="s">
        <v>4</v>
      </c>
      <c r="F8" s="3" t="s">
        <v>5</v>
      </c>
    </row>
    <row r="9" spans="1:6" s="11" customFormat="1" ht="36" customHeight="1">
      <c r="A9" s="4" t="s">
        <v>17</v>
      </c>
      <c r="B9" s="9">
        <v>39973</v>
      </c>
      <c r="C9" s="10" t="s">
        <v>18</v>
      </c>
      <c r="D9" s="27">
        <v>799.48</v>
      </c>
      <c r="E9" s="36" t="s">
        <v>19</v>
      </c>
      <c r="F9" s="29" t="s">
        <v>20</v>
      </c>
    </row>
    <row r="10" spans="1:6" s="11" customFormat="1" ht="36" customHeight="1">
      <c r="A10" s="4" t="s">
        <v>21</v>
      </c>
      <c r="B10" s="12">
        <v>40038</v>
      </c>
      <c r="C10" s="13" t="s">
        <v>22</v>
      </c>
      <c r="D10" s="28">
        <v>2526.4</v>
      </c>
      <c r="E10" s="37" t="s">
        <v>23</v>
      </c>
      <c r="F10" s="29" t="s">
        <v>24</v>
      </c>
    </row>
    <row r="11" spans="1:6" s="11" customFormat="1" ht="36" customHeight="1">
      <c r="A11" s="4" t="s">
        <v>25</v>
      </c>
      <c r="B11" s="12">
        <v>40065</v>
      </c>
      <c r="C11" s="13" t="s">
        <v>26</v>
      </c>
      <c r="D11" s="28">
        <v>440</v>
      </c>
      <c r="E11" s="37" t="s">
        <v>27</v>
      </c>
      <c r="F11" s="29" t="s">
        <v>28</v>
      </c>
    </row>
    <row r="12" spans="1:6" s="11" customFormat="1" ht="36" customHeight="1">
      <c r="A12" s="4" t="s">
        <v>29</v>
      </c>
      <c r="B12" s="12">
        <v>40077</v>
      </c>
      <c r="C12" s="13" t="s">
        <v>30</v>
      </c>
      <c r="D12" s="28">
        <v>809.4</v>
      </c>
      <c r="E12" s="38" t="s">
        <v>31</v>
      </c>
      <c r="F12" s="29" t="s">
        <v>32</v>
      </c>
    </row>
    <row r="13" spans="1:6" s="11" customFormat="1" ht="36" customHeight="1">
      <c r="A13" s="4" t="s">
        <v>33</v>
      </c>
      <c r="B13" s="12">
        <v>40171</v>
      </c>
      <c r="C13" s="13" t="s">
        <v>34</v>
      </c>
      <c r="D13" s="14">
        <v>9200</v>
      </c>
      <c r="E13" s="38" t="s">
        <v>35</v>
      </c>
      <c r="F13" s="29" t="s">
        <v>36</v>
      </c>
    </row>
    <row r="14" spans="1:6">
      <c r="C14" s="33" t="s">
        <v>78</v>
      </c>
      <c r="D14" s="32">
        <f>SUM(D9:D13)</f>
        <v>13775.279999999999</v>
      </c>
      <c r="E14" s="35"/>
    </row>
    <row r="15" spans="1:6">
      <c r="E15" s="35"/>
    </row>
    <row r="16" spans="1:6" ht="33" customHeight="1">
      <c r="A16" s="1" t="s">
        <v>0</v>
      </c>
      <c r="B16" s="2" t="s">
        <v>1</v>
      </c>
      <c r="C16" s="3" t="s">
        <v>2</v>
      </c>
      <c r="D16" s="3" t="s">
        <v>3</v>
      </c>
      <c r="E16" s="2" t="s">
        <v>4</v>
      </c>
      <c r="F16" s="3" t="s">
        <v>5</v>
      </c>
    </row>
    <row r="17" spans="1:6" ht="39" customHeight="1">
      <c r="A17" s="39" t="s">
        <v>37</v>
      </c>
      <c r="B17" s="16">
        <v>40268</v>
      </c>
      <c r="C17" s="17" t="s">
        <v>38</v>
      </c>
      <c r="D17" s="18">
        <v>2162</v>
      </c>
      <c r="E17" s="19"/>
      <c r="F17" s="22" t="s">
        <v>39</v>
      </c>
    </row>
    <row r="18" spans="1:6" ht="39" customHeight="1">
      <c r="A18" s="40"/>
      <c r="B18" s="16">
        <v>40268</v>
      </c>
      <c r="C18" s="17" t="s">
        <v>40</v>
      </c>
      <c r="D18" s="18">
        <v>4048</v>
      </c>
      <c r="E18" s="19"/>
      <c r="F18" s="22" t="s">
        <v>39</v>
      </c>
    </row>
    <row r="19" spans="1:6" ht="39" customHeight="1">
      <c r="A19" s="15" t="s">
        <v>41</v>
      </c>
      <c r="B19" s="16">
        <v>40268</v>
      </c>
      <c r="C19" s="20" t="s">
        <v>42</v>
      </c>
      <c r="D19" s="18">
        <v>3840</v>
      </c>
      <c r="E19" s="21" t="s">
        <v>43</v>
      </c>
      <c r="F19" s="22" t="s">
        <v>44</v>
      </c>
    </row>
    <row r="20" spans="1:6" ht="39" customHeight="1">
      <c r="A20" s="15" t="s">
        <v>45</v>
      </c>
      <c r="B20" s="16">
        <v>40290</v>
      </c>
      <c r="C20" s="17" t="s">
        <v>46</v>
      </c>
      <c r="D20" s="18">
        <v>840</v>
      </c>
      <c r="E20" s="19"/>
      <c r="F20" s="22" t="s">
        <v>47</v>
      </c>
    </row>
    <row r="21" spans="1:6" ht="39" customHeight="1">
      <c r="A21" s="15" t="s">
        <v>48</v>
      </c>
      <c r="B21" s="16">
        <v>40297</v>
      </c>
      <c r="C21" s="17" t="s">
        <v>49</v>
      </c>
      <c r="D21" s="18">
        <v>2580.41</v>
      </c>
      <c r="E21" s="19"/>
      <c r="F21" s="22" t="s">
        <v>50</v>
      </c>
    </row>
    <row r="22" spans="1:6" ht="39" customHeight="1">
      <c r="A22" s="15" t="s">
        <v>51</v>
      </c>
      <c r="B22" s="16">
        <v>40318</v>
      </c>
      <c r="C22" s="17" t="s">
        <v>52</v>
      </c>
      <c r="D22" s="18">
        <v>2162.0300000000002</v>
      </c>
      <c r="E22" s="23" t="s">
        <v>53</v>
      </c>
      <c r="F22" s="22" t="s">
        <v>54</v>
      </c>
    </row>
    <row r="23" spans="1:6" ht="39" customHeight="1">
      <c r="A23" s="15" t="s">
        <v>55</v>
      </c>
      <c r="B23" s="16">
        <v>40326</v>
      </c>
      <c r="C23" s="17" t="s">
        <v>56</v>
      </c>
      <c r="D23" s="18">
        <v>1880</v>
      </c>
      <c r="E23" s="23" t="s">
        <v>57</v>
      </c>
      <c r="F23" s="22" t="s">
        <v>58</v>
      </c>
    </row>
    <row r="24" spans="1:6" ht="39" customHeight="1">
      <c r="A24" s="24" t="s">
        <v>59</v>
      </c>
      <c r="B24" s="16">
        <v>40387</v>
      </c>
      <c r="C24" s="17" t="s">
        <v>60</v>
      </c>
      <c r="D24" s="18">
        <v>220</v>
      </c>
      <c r="E24" s="19"/>
      <c r="F24" s="22" t="s">
        <v>61</v>
      </c>
    </row>
    <row r="25" spans="1:6" ht="39" customHeight="1">
      <c r="A25" s="15" t="s">
        <v>62</v>
      </c>
      <c r="B25" s="16">
        <v>40408</v>
      </c>
      <c r="C25" s="17" t="s">
        <v>63</v>
      </c>
      <c r="D25" s="18">
        <v>3434.89</v>
      </c>
      <c r="E25" s="23" t="s">
        <v>64</v>
      </c>
      <c r="F25" s="22" t="s">
        <v>65</v>
      </c>
    </row>
    <row r="26" spans="1:6" ht="39" customHeight="1">
      <c r="A26" s="15" t="s">
        <v>66</v>
      </c>
      <c r="B26" s="16">
        <v>40437</v>
      </c>
      <c r="C26" s="25" t="s">
        <v>67</v>
      </c>
      <c r="D26" s="18">
        <v>4620.63</v>
      </c>
      <c r="E26" s="26" t="s">
        <v>68</v>
      </c>
      <c r="F26" s="22" t="s">
        <v>69</v>
      </c>
    </row>
    <row r="27" spans="1:6" ht="39" customHeight="1">
      <c r="A27" s="15" t="s">
        <v>70</v>
      </c>
      <c r="B27" s="16">
        <v>40477</v>
      </c>
      <c r="C27" s="17" t="s">
        <v>71</v>
      </c>
      <c r="D27" s="18">
        <v>430</v>
      </c>
      <c r="E27" s="19"/>
      <c r="F27" s="22" t="s">
        <v>72</v>
      </c>
    </row>
    <row r="28" spans="1:6" ht="39" customHeight="1">
      <c r="A28" s="15" t="s">
        <v>73</v>
      </c>
      <c r="B28" s="16">
        <v>40424</v>
      </c>
      <c r="C28" s="17" t="s">
        <v>74</v>
      </c>
      <c r="D28" s="18">
        <v>1890</v>
      </c>
      <c r="E28" s="19"/>
      <c r="F28" s="22" t="s">
        <v>75</v>
      </c>
    </row>
    <row r="29" spans="1:6">
      <c r="C29" s="31" t="s">
        <v>77</v>
      </c>
      <c r="D29" s="32">
        <f>SUM(D17:D28)</f>
        <v>28107.960000000003</v>
      </c>
      <c r="E29" s="35"/>
    </row>
    <row r="30" spans="1:6">
      <c r="E30" s="35"/>
    </row>
    <row r="31" spans="1:6">
      <c r="C31" t="s">
        <v>76</v>
      </c>
      <c r="D31" s="8">
        <f>+D29+D14+D6</f>
        <v>47265.240000000005</v>
      </c>
      <c r="E31" s="35"/>
    </row>
  </sheetData>
  <mergeCells count="2">
    <mergeCell ref="A17:A18"/>
    <mergeCell ref="A1:F1"/>
  </mergeCells>
  <pageMargins left="0.43307086614173229" right="0.23622047244094491" top="0.27559055118110237" bottom="0.19685039370078741" header="0.31496062992125984" footer="0.15748031496062992"/>
  <pageSetup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2008 2009 2010</vt:lpstr>
      <vt:lpstr>Hoja2</vt:lpstr>
      <vt:lpstr>Hoja3</vt:lpstr>
      <vt:lpstr>'2008 2009 2010'!Área_de_impresión</vt:lpstr>
      <vt:lpstr>'2008 2009 2010'!Títulos_a_imprimir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Barciona</dc:creator>
  <cp:lastModifiedBy>Carolina Barciona</cp:lastModifiedBy>
  <cp:lastPrinted>2011-05-24T14:11:04Z</cp:lastPrinted>
  <dcterms:created xsi:type="dcterms:W3CDTF">2011-05-23T21:08:12Z</dcterms:created>
  <dcterms:modified xsi:type="dcterms:W3CDTF">2011-05-24T15:38:24Z</dcterms:modified>
</cp:coreProperties>
</file>